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щенко\Desktop\лосевой замена\за 2018 год\за 2018г\ФОРМЫ 161-167\"/>
    </mc:Choice>
  </mc:AlternateContent>
  <bookViews>
    <workbookView xWindow="0" yWindow="0" windowWidth="23040" windowHeight="8748"/>
  </bookViews>
  <sheets>
    <sheet name="Документ" sheetId="2" r:id="rId1"/>
  </sheets>
  <definedNames>
    <definedName name="_xlnm.Print_Titles" localSheetId="0">Документ!$7:$8</definedName>
  </definedNames>
  <calcPr calcId="152511"/>
</workbook>
</file>

<file path=xl/calcChain.xml><?xml version="1.0" encoding="utf-8"?>
<calcChain xmlns="http://schemas.openxmlformats.org/spreadsheetml/2006/main">
  <c r="R38" i="2" l="1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</calcChain>
</file>

<file path=xl/sharedStrings.xml><?xml version="1.0" encoding="utf-8"?>
<sst xmlns="http://schemas.openxmlformats.org/spreadsheetml/2006/main" count="137" uniqueCount="78">
  <si>
    <t/>
  </si>
  <si>
    <t>Код</t>
  </si>
  <si>
    <t>Документ</t>
  </si>
  <si>
    <t>Плательщик</t>
  </si>
  <si>
    <t>План на год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</si>
  <si>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</si>
  <si>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</si>
  <si>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</si>
  <si>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</si>
  <si>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</si>
  <si>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</si>
  <si>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</si>
  <si>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>00010102010010000000</t>
  </si>
  <si>
    <t xml:space="preserve">      </t>
  </si>
  <si>
    <t>00010102020010000000</t>
  </si>
  <si>
    <t>00010102030010000000</t>
  </si>
  <si>
    <t>00010302230010000000</t>
  </si>
  <si>
    <t>00010302240010000000</t>
  </si>
  <si>
    <t>00010302250010000000</t>
  </si>
  <si>
    <t>00010302260010000000</t>
  </si>
  <si>
    <t>00010503010010000000</t>
  </si>
  <si>
    <t>00010601030130000000</t>
  </si>
  <si>
    <t>00010606033130000000</t>
  </si>
  <si>
    <t>00010606043130000000</t>
  </si>
  <si>
    <t>00010904053130000000</t>
  </si>
  <si>
    <t>00011105013130000000</t>
  </si>
  <si>
    <t>00011105025130000000</t>
  </si>
  <si>
    <t>00011105075130000000</t>
  </si>
  <si>
    <t>00011109045130000000</t>
  </si>
  <si>
    <t>00011302065130000000</t>
  </si>
  <si>
    <t>00011402053130000000</t>
  </si>
  <si>
    <t>00011406013130000000</t>
  </si>
  <si>
    <t>00011406025130000000</t>
  </si>
  <si>
    <t>00011406313130000000</t>
  </si>
  <si>
    <t>00011690050130000000</t>
  </si>
  <si>
    <t>00020220077130000000</t>
  </si>
  <si>
    <t>00020220216130000000</t>
  </si>
  <si>
    <t>00020225555130000000</t>
  </si>
  <si>
    <t>00020229999130000000</t>
  </si>
  <si>
    <t>00020230024130000000</t>
  </si>
  <si>
    <t>00020249999130000000</t>
  </si>
  <si>
    <t>00020705030130000000</t>
  </si>
  <si>
    <t>ИТОГО ДОХОДОВ</t>
  </si>
  <si>
    <t xml:space="preserve">Сведения о фактических поступлениях доходов по видам доходов в сравнении с первоначально </t>
  </si>
  <si>
    <t>утвержденным решением о бюджете значениями и с уточненными значениями</t>
  </si>
  <si>
    <t>с учетом внесенных изменений</t>
  </si>
  <si>
    <t>за 2018 год</t>
  </si>
  <si>
    <t>(рублей)</t>
  </si>
  <si>
    <t>.00010102010010000110</t>
  </si>
  <si>
    <t>.00010102020010000110</t>
  </si>
  <si>
    <t>.00010102030010000110</t>
  </si>
  <si>
    <t>.00010302230010000110</t>
  </si>
  <si>
    <t>.00010302240010000110</t>
  </si>
  <si>
    <t>.00010302250010000110</t>
  </si>
  <si>
    <t>.00010302260010000110</t>
  </si>
  <si>
    <t>.00010503010010000110</t>
  </si>
  <si>
    <t>.00010601030130000110</t>
  </si>
  <si>
    <t>.00010606033130000110</t>
  </si>
  <si>
    <t>.00010606043130000110</t>
  </si>
  <si>
    <t>.00010904053130000110</t>
  </si>
  <si>
    <t>.00011105013130000120</t>
  </si>
  <si>
    <t>.00011105025130000120</t>
  </si>
  <si>
    <t>.00011105075130000120</t>
  </si>
  <si>
    <t>.00011109045130000120</t>
  </si>
  <si>
    <t>.00011302065130000130</t>
  </si>
  <si>
    <t>.00011402053130000410</t>
  </si>
  <si>
    <t>.00011406013130000430</t>
  </si>
  <si>
    <t>.00011406025130000430</t>
  </si>
  <si>
    <t>.00011406313130000430</t>
  </si>
  <si>
    <t>.00011690050130000140</t>
  </si>
  <si>
    <t>.00020220077130000151</t>
  </si>
  <si>
    <t>.00020220216130000151</t>
  </si>
  <si>
    <t>.00020225555130000151</t>
  </si>
  <si>
    <t>.00020229999130000151</t>
  </si>
  <si>
    <t>.00020230024130000151</t>
  </si>
  <si>
    <t>.00020249999130000151</t>
  </si>
  <si>
    <t>.00020705030130000180</t>
  </si>
  <si>
    <t>Изменение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</si>
</sst>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1" fillId="0" borderId="2" xfId="12" applyNumberFormat="1" applyProtection="1">
      <alignment horizontal="center" vertical="center" wrapText="1"/>
    </xf>
    <xf numFmtId="4" fontId="3" fillId="2" borderId="2" xfId="17" applyNumberFormat="1" applyProtection="1">
      <alignment horizontal="right" vertical="top" shrinkToFit="1"/>
    </xf>
    <xf numFmtId="10" fontId="3" fillId="2" borderId="2" xfId="18" applyNumberFormat="1" applyProtection="1">
      <alignment horizontal="center" vertical="top" shrinkToFit="1"/>
    </xf>
    <xf numFmtId="4" fontId="3" fillId="3" borderId="2" xfId="21" applyNumberFormat="1" applyProtection="1">
      <alignment horizontal="right" vertical="top" shrinkToFit="1"/>
    </xf>
    <xf numFmtId="10" fontId="3" fillId="3" borderId="2" xfId="22" applyNumberFormat="1" applyProtection="1">
      <alignment horizontal="center" vertical="top" shrinkToFit="1"/>
    </xf>
    <xf numFmtId="0" fontId="5" fillId="0" borderId="1" xfId="3" applyNumberFormat="1" applyFont="1" applyProtection="1">
      <alignment horizontal="center" wrapText="1"/>
    </xf>
    <xf numFmtId="0" fontId="5" fillId="0" borderId="1" xfId="4" applyNumberFormat="1" applyFont="1" applyProtection="1">
      <alignment horizontal="center"/>
    </xf>
    <xf numFmtId="0" fontId="6" fillId="0" borderId="3" xfId="13" applyNumberFormat="1" applyFont="1" applyProtection="1">
      <alignment horizontal="center" vertical="center" wrapText="1"/>
    </xf>
    <xf numFmtId="0" fontId="6" fillId="0" borderId="2" xfId="11" applyFont="1">
      <alignment horizontal="center" vertical="center" wrapText="1"/>
    </xf>
    <xf numFmtId="0" fontId="6" fillId="0" borderId="2" xfId="12" applyNumberFormat="1" applyFont="1" applyProtection="1">
      <alignment horizontal="center" vertical="center" wrapText="1"/>
    </xf>
    <xf numFmtId="1" fontId="6" fillId="5" borderId="2" xfId="14" applyNumberFormat="1" applyFont="1" applyFill="1" applyProtection="1">
      <alignment horizontal="center" vertical="top" shrinkToFit="1"/>
    </xf>
    <xf numFmtId="0" fontId="6" fillId="5" borderId="2" xfId="15" applyNumberFormat="1" applyFont="1" applyFill="1" applyProtection="1">
      <alignment horizontal="left" vertical="top" wrapText="1"/>
    </xf>
    <xf numFmtId="0" fontId="6" fillId="5" borderId="2" xfId="16" applyNumberFormat="1" applyFont="1" applyFill="1" applyProtection="1">
      <alignment horizontal="center" vertical="top" wrapText="1"/>
    </xf>
    <xf numFmtId="4" fontId="6" fillId="5" borderId="2" xfId="17" applyNumberFormat="1" applyFont="1" applyFill="1" applyProtection="1">
      <alignment horizontal="right" vertical="top" shrinkToFit="1"/>
    </xf>
    <xf numFmtId="10" fontId="6" fillId="5" borderId="2" xfId="18" applyNumberFormat="1" applyFont="1" applyFill="1" applyProtection="1">
      <alignment horizontal="center" vertical="top" shrinkToFit="1"/>
    </xf>
    <xf numFmtId="1" fontId="6" fillId="5" borderId="4" xfId="20" applyNumberFormat="1" applyFont="1" applyFill="1" applyProtection="1">
      <alignment horizontal="left" vertical="top" shrinkToFit="1"/>
    </xf>
    <xf numFmtId="4" fontId="6" fillId="5" borderId="2" xfId="21" applyNumberFormat="1" applyFont="1" applyFill="1" applyProtection="1">
      <alignment horizontal="right" vertical="top" shrinkToFit="1"/>
    </xf>
    <xf numFmtId="10" fontId="6" fillId="5" borderId="2" xfId="22" applyNumberFormat="1" applyFont="1" applyFill="1" applyProtection="1">
      <alignment horizontal="center" vertical="top" shrinkToFit="1"/>
    </xf>
    <xf numFmtId="0" fontId="6" fillId="0" borderId="1" xfId="2" applyNumberFormat="1" applyFont="1" applyProtection="1"/>
    <xf numFmtId="0" fontId="6" fillId="0" borderId="1" xfId="1" applyNumberFormat="1" applyFont="1" applyProtection="1">
      <alignment horizontal="left" wrapText="1"/>
    </xf>
    <xf numFmtId="0" fontId="6" fillId="0" borderId="2" xfId="12" applyNumberFormat="1" applyFont="1" applyProtection="1">
      <alignment horizontal="center" vertical="center" wrapText="1"/>
    </xf>
    <xf numFmtId="0" fontId="6" fillId="0" borderId="2" xfId="12" applyFont="1">
      <alignment horizontal="center" vertic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6" fillId="0" borderId="1" xfId="1" applyNumberFormat="1" applyFont="1" applyProtection="1">
      <alignment horizontal="left" wrapText="1"/>
    </xf>
    <xf numFmtId="0" fontId="6" fillId="0" borderId="1" xfId="1" applyFont="1">
      <alignment horizontal="left" wrapText="1"/>
    </xf>
    <xf numFmtId="1" fontId="6" fillId="5" borderId="2" xfId="19" applyNumberFormat="1" applyFont="1" applyFill="1" applyProtection="1">
      <alignment horizontal="left" vertical="top" shrinkToFit="1"/>
    </xf>
    <xf numFmtId="1" fontId="6" fillId="5" borderId="2" xfId="19" applyFont="1" applyFill="1">
      <alignment horizontal="left" vertical="top" shrinkToFit="1"/>
    </xf>
    <xf numFmtId="0" fontId="6" fillId="0" borderId="2" xfId="11" applyNumberFormat="1" applyFont="1" applyProtection="1">
      <alignment horizontal="center" vertical="center" wrapText="1"/>
    </xf>
    <xf numFmtId="0" fontId="6" fillId="0" borderId="2" xfId="11" applyFont="1">
      <alignment horizontal="center" vertical="center" wrapText="1"/>
    </xf>
    <xf numFmtId="0" fontId="6" fillId="0" borderId="2" xfId="6" applyNumberFormat="1" applyFont="1" applyProtection="1">
      <alignment horizontal="center" vertical="center" wrapText="1"/>
    </xf>
    <xf numFmtId="0" fontId="6" fillId="0" borderId="2" xfId="6" applyFont="1">
      <alignment horizontal="center" vertical="center" wrapText="1"/>
    </xf>
    <xf numFmtId="0" fontId="6" fillId="0" borderId="2" xfId="7" applyNumberFormat="1" applyFont="1" applyProtection="1">
      <alignment horizontal="center" vertical="center" wrapText="1"/>
    </xf>
    <xf numFmtId="0" fontId="6" fillId="0" borderId="2" xfId="7" applyFont="1">
      <alignment horizontal="center" vertical="center" wrapText="1"/>
    </xf>
    <xf numFmtId="0" fontId="6" fillId="0" borderId="2" xfId="8" applyNumberFormat="1" applyFont="1" applyProtection="1">
      <alignment horizontal="center" vertical="center" wrapText="1"/>
    </xf>
    <xf numFmtId="0" fontId="6" fillId="0" borderId="2" xfId="8" applyFont="1">
      <alignment horizontal="center" vertical="center" wrapText="1"/>
    </xf>
    <xf numFmtId="0" fontId="6" fillId="0" borderId="2" xfId="9" applyNumberFormat="1" applyFont="1" applyProtection="1">
      <alignment horizontal="center" vertical="center" wrapText="1"/>
    </xf>
    <xf numFmtId="0" fontId="6" fillId="0" borderId="2" xfId="9" applyFont="1">
      <alignment horizontal="center" vertical="center" wrapText="1"/>
    </xf>
    <xf numFmtId="0" fontId="6" fillId="0" borderId="2" xfId="10" applyNumberFormat="1" applyFont="1" applyProtection="1">
      <alignment horizontal="center" vertical="center" wrapText="1"/>
    </xf>
    <xf numFmtId="0" fontId="6" fillId="0" borderId="2" xfId="10" applyFont="1">
      <alignment horizontal="center" vertical="center" wrapText="1"/>
    </xf>
    <xf numFmtId="0" fontId="6" fillId="0" borderId="5" xfId="12" applyNumberFormat="1" applyFont="1" applyBorder="1" applyAlignment="1" applyProtection="1">
      <alignment horizontal="center" vertical="center" wrapText="1"/>
    </xf>
    <xf numFmtId="0" fontId="6" fillId="0" borderId="6" xfId="12" applyNumberFormat="1" applyFont="1" applyBorder="1" applyAlignment="1" applyProtection="1">
      <alignment horizontal="center" vertical="center" wrapText="1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0" fontId="5" fillId="0" borderId="1" xfId="1" applyNumberFormat="1" applyFont="1" applyProtection="1">
      <alignment horizontal="left" wrapText="1"/>
    </xf>
    <xf numFmtId="0" fontId="5" fillId="0" borderId="1" xfId="1" applyFont="1">
      <alignment horizontal="left" wrapText="1"/>
    </xf>
    <xf numFmtId="0" fontId="5" fillId="0" borderId="1" xfId="3" applyNumberFormat="1" applyFont="1" applyProtection="1">
      <alignment horizontal="center" wrapText="1"/>
    </xf>
    <xf numFmtId="0" fontId="5" fillId="0" borderId="1" xfId="3" applyFont="1">
      <alignment horizontal="center" wrapText="1"/>
    </xf>
    <xf numFmtId="0" fontId="5" fillId="0" borderId="1" xfId="4" applyNumberFormat="1" applyFont="1" applyProtection="1">
      <alignment horizontal="center"/>
    </xf>
    <xf numFmtId="0" fontId="5" fillId="0" borderId="1" xfId="4" applyFont="1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showGridLines="0" showZeros="0" tabSelected="1" zoomScaleNormal="100" zoomScaleSheetLayoutView="100" workbookViewId="0">
      <pane ySplit="8" topLeftCell="A28" activePane="bottomLeft" state="frozen"/>
      <selection pane="bottomLeft" activeCell="C7" sqref="A7:AG40"/>
    </sheetView>
  </sheetViews>
  <sheetFormatPr defaultRowHeight="14.4" x14ac:dyDescent="0.3"/>
  <cols>
    <col min="1" max="2" width="8.88671875" style="1" hidden="1"/>
    <col min="3" max="3" width="21.109375" style="1" customWidth="1"/>
    <col min="4" max="15" width="8.88671875" style="1" hidden="1"/>
    <col min="16" max="16" width="15.33203125" style="1" customWidth="1"/>
    <col min="17" max="17" width="8.88671875" style="1" hidden="1"/>
    <col min="18" max="18" width="14.21875" style="1" customWidth="1"/>
    <col min="19" max="19" width="15.33203125" style="1" customWidth="1"/>
    <col min="20" max="27" width="8.88671875" style="1" hidden="1"/>
    <col min="28" max="28" width="15.33203125" style="1" customWidth="1"/>
    <col min="29" max="32" width="8.88671875" style="1" hidden="1"/>
    <col min="33" max="33" width="15.33203125" style="1" customWidth="1"/>
    <col min="34" max="37" width="8.88671875" style="1" hidden="1"/>
    <col min="38" max="38" width="8.88671875" style="1" customWidth="1"/>
    <col min="39" max="16384" width="8.88671875" style="1"/>
  </cols>
  <sheetData>
    <row r="1" spans="1:38" ht="14.55" customHeight="1" x14ac:dyDescent="0.3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3"/>
    </row>
    <row r="2" spans="1:38" ht="15.6" x14ac:dyDescent="0.3">
      <c r="A2" s="48" t="s">
        <v>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3"/>
    </row>
    <row r="3" spans="1:38" ht="15.6" x14ac:dyDescent="0.3">
      <c r="A3" s="48" t="s">
        <v>44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3"/>
    </row>
    <row r="4" spans="1:38" ht="15.15" customHeight="1" x14ac:dyDescent="0.3">
      <c r="A4" s="50" t="s">
        <v>45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9"/>
      <c r="AK4" s="9"/>
      <c r="AL4" s="3"/>
    </row>
    <row r="5" spans="1:38" ht="15.75" customHeight="1" x14ac:dyDescent="0.3">
      <c r="A5" s="52" t="s">
        <v>46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10"/>
      <c r="AK5" s="10"/>
      <c r="AL5" s="3"/>
    </row>
    <row r="6" spans="1:38" ht="12.75" customHeight="1" x14ac:dyDescent="0.3">
      <c r="A6" s="26" t="s">
        <v>47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3"/>
    </row>
    <row r="7" spans="1:38" ht="30" customHeight="1" x14ac:dyDescent="0.3">
      <c r="A7" s="34" t="s">
        <v>0</v>
      </c>
      <c r="B7" s="36" t="s">
        <v>0</v>
      </c>
      <c r="C7" s="38" t="s">
        <v>1</v>
      </c>
      <c r="D7" s="40" t="s">
        <v>0</v>
      </c>
      <c r="E7" s="42" t="s">
        <v>0</v>
      </c>
      <c r="F7" s="32" t="s">
        <v>2</v>
      </c>
      <c r="G7" s="33"/>
      <c r="H7" s="33"/>
      <c r="I7" s="32" t="s">
        <v>3</v>
      </c>
      <c r="J7" s="33"/>
      <c r="K7" s="33"/>
      <c r="L7" s="24" t="s">
        <v>0</v>
      </c>
      <c r="M7" s="24" t="s">
        <v>0</v>
      </c>
      <c r="N7" s="24" t="s">
        <v>0</v>
      </c>
      <c r="O7" s="24" t="s">
        <v>0</v>
      </c>
      <c r="P7" s="24" t="s">
        <v>4</v>
      </c>
      <c r="Q7" s="24" t="s">
        <v>0</v>
      </c>
      <c r="R7" s="44" t="s">
        <v>77</v>
      </c>
      <c r="S7" s="24" t="s">
        <v>5</v>
      </c>
      <c r="T7" s="24" t="s">
        <v>0</v>
      </c>
      <c r="U7" s="24" t="s">
        <v>0</v>
      </c>
      <c r="V7" s="24" t="s">
        <v>0</v>
      </c>
      <c r="W7" s="24" t="s">
        <v>0</v>
      </c>
      <c r="X7" s="24" t="s">
        <v>0</v>
      </c>
      <c r="Y7" s="24" t="s">
        <v>0</v>
      </c>
      <c r="Z7" s="32" t="s">
        <v>6</v>
      </c>
      <c r="AA7" s="33"/>
      <c r="AB7" s="33"/>
      <c r="AC7" s="32" t="s">
        <v>7</v>
      </c>
      <c r="AD7" s="33"/>
      <c r="AE7" s="33"/>
      <c r="AF7" s="11" t="s">
        <v>0</v>
      </c>
      <c r="AG7" s="12"/>
      <c r="AH7" s="54" t="s">
        <v>8</v>
      </c>
      <c r="AI7" s="55"/>
      <c r="AJ7" s="54" t="s">
        <v>9</v>
      </c>
      <c r="AK7" s="55"/>
      <c r="AL7" s="3"/>
    </row>
    <row r="8" spans="1:38" x14ac:dyDescent="0.3">
      <c r="A8" s="35"/>
      <c r="B8" s="37"/>
      <c r="C8" s="39"/>
      <c r="D8" s="41"/>
      <c r="E8" s="43"/>
      <c r="F8" s="13" t="s">
        <v>0</v>
      </c>
      <c r="G8" s="13" t="s">
        <v>0</v>
      </c>
      <c r="H8" s="13" t="s">
        <v>0</v>
      </c>
      <c r="I8" s="13" t="s">
        <v>0</v>
      </c>
      <c r="J8" s="13" t="s">
        <v>0</v>
      </c>
      <c r="K8" s="13" t="s">
        <v>0</v>
      </c>
      <c r="L8" s="25"/>
      <c r="M8" s="25"/>
      <c r="N8" s="25"/>
      <c r="O8" s="25"/>
      <c r="P8" s="25"/>
      <c r="Q8" s="25"/>
      <c r="R8" s="45"/>
      <c r="S8" s="25"/>
      <c r="T8" s="25"/>
      <c r="U8" s="25"/>
      <c r="V8" s="25"/>
      <c r="W8" s="25"/>
      <c r="X8" s="25"/>
      <c r="Y8" s="25"/>
      <c r="Z8" s="13" t="s">
        <v>0</v>
      </c>
      <c r="AA8" s="13" t="s">
        <v>0</v>
      </c>
      <c r="AB8" s="13" t="s">
        <v>10</v>
      </c>
      <c r="AC8" s="13" t="s">
        <v>0</v>
      </c>
      <c r="AD8" s="13" t="s">
        <v>0</v>
      </c>
      <c r="AE8" s="13" t="s">
        <v>0</v>
      </c>
      <c r="AF8" s="13"/>
      <c r="AG8" s="13" t="s">
        <v>11</v>
      </c>
      <c r="AH8" s="4" t="s">
        <v>0</v>
      </c>
      <c r="AI8" s="4" t="s">
        <v>0</v>
      </c>
      <c r="AJ8" s="4" t="s">
        <v>0</v>
      </c>
      <c r="AK8" s="4" t="s">
        <v>0</v>
      </c>
      <c r="AL8" s="3"/>
    </row>
    <row r="9" spans="1:38" x14ac:dyDescent="0.3">
      <c r="A9" s="14" t="s">
        <v>12</v>
      </c>
      <c r="B9" s="15" t="s">
        <v>13</v>
      </c>
      <c r="C9" s="14" t="s">
        <v>48</v>
      </c>
      <c r="D9" s="14"/>
      <c r="E9" s="14"/>
      <c r="F9" s="16"/>
      <c r="G9" s="14"/>
      <c r="H9" s="14"/>
      <c r="I9" s="14"/>
      <c r="J9" s="14"/>
      <c r="K9" s="14"/>
      <c r="L9" s="14"/>
      <c r="M9" s="14"/>
      <c r="N9" s="14"/>
      <c r="O9" s="17">
        <v>0</v>
      </c>
      <c r="P9" s="17">
        <v>25578000</v>
      </c>
      <c r="Q9" s="17">
        <v>-1400000</v>
      </c>
      <c r="R9" s="17">
        <f t="shared" ref="R9:R38" si="0">S9-P9</f>
        <v>-1400000</v>
      </c>
      <c r="S9" s="17">
        <v>24178000</v>
      </c>
      <c r="T9" s="17">
        <v>24178000</v>
      </c>
      <c r="U9" s="17">
        <v>24178000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24714996.77</v>
      </c>
      <c r="AB9" s="17">
        <v>24714996.77</v>
      </c>
      <c r="AC9" s="17">
        <v>0</v>
      </c>
      <c r="AD9" s="17">
        <v>24714996.77</v>
      </c>
      <c r="AE9" s="17">
        <v>24714996.77</v>
      </c>
      <c r="AF9" s="17">
        <v>24714996.77</v>
      </c>
      <c r="AG9" s="18">
        <v>1.0222101402101083</v>
      </c>
      <c r="AH9" s="5">
        <v>-536996.77</v>
      </c>
      <c r="AI9" s="6">
        <v>1.0222101402101083</v>
      </c>
      <c r="AJ9" s="5">
        <v>0</v>
      </c>
      <c r="AK9" s="6"/>
      <c r="AL9" s="3"/>
    </row>
    <row r="10" spans="1:38" x14ac:dyDescent="0.3">
      <c r="A10" s="14" t="s">
        <v>14</v>
      </c>
      <c r="B10" s="15" t="s">
        <v>13</v>
      </c>
      <c r="C10" s="14" t="s">
        <v>49</v>
      </c>
      <c r="D10" s="14"/>
      <c r="E10" s="14"/>
      <c r="F10" s="16"/>
      <c r="G10" s="14"/>
      <c r="H10" s="14"/>
      <c r="I10" s="14"/>
      <c r="J10" s="14"/>
      <c r="K10" s="14"/>
      <c r="L10" s="14"/>
      <c r="M10" s="14"/>
      <c r="N10" s="14"/>
      <c r="O10" s="17">
        <v>0</v>
      </c>
      <c r="P10" s="17">
        <v>250000</v>
      </c>
      <c r="Q10" s="17">
        <v>-30000</v>
      </c>
      <c r="R10" s="17">
        <f t="shared" si="0"/>
        <v>-30000</v>
      </c>
      <c r="S10" s="17">
        <v>220000</v>
      </c>
      <c r="T10" s="17">
        <v>220000</v>
      </c>
      <c r="U10" s="17">
        <v>220000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220140.48</v>
      </c>
      <c r="AB10" s="17">
        <v>220140.48</v>
      </c>
      <c r="AC10" s="17">
        <v>0</v>
      </c>
      <c r="AD10" s="17">
        <v>220140.48</v>
      </c>
      <c r="AE10" s="17">
        <v>220140.48</v>
      </c>
      <c r="AF10" s="17">
        <v>220140.48</v>
      </c>
      <c r="AG10" s="18">
        <v>1.0006385454545454</v>
      </c>
      <c r="AH10" s="5">
        <v>-140.47999999999999</v>
      </c>
      <c r="AI10" s="6">
        <v>1.0006385454545454</v>
      </c>
      <c r="AJ10" s="5">
        <v>0</v>
      </c>
      <c r="AK10" s="6"/>
      <c r="AL10" s="3"/>
    </row>
    <row r="11" spans="1:38" x14ac:dyDescent="0.3">
      <c r="A11" s="14" t="s">
        <v>15</v>
      </c>
      <c r="B11" s="15" t="s">
        <v>13</v>
      </c>
      <c r="C11" s="14" t="s">
        <v>50</v>
      </c>
      <c r="D11" s="14"/>
      <c r="E11" s="14"/>
      <c r="F11" s="16"/>
      <c r="G11" s="14"/>
      <c r="H11" s="14"/>
      <c r="I11" s="14"/>
      <c r="J11" s="14"/>
      <c r="K11" s="14"/>
      <c r="L11" s="14"/>
      <c r="M11" s="14"/>
      <c r="N11" s="14"/>
      <c r="O11" s="17">
        <v>0</v>
      </c>
      <c r="P11" s="17">
        <v>100000</v>
      </c>
      <c r="Q11" s="17">
        <v>92000</v>
      </c>
      <c r="R11" s="17">
        <f t="shared" si="0"/>
        <v>92000</v>
      </c>
      <c r="S11" s="17">
        <v>192000</v>
      </c>
      <c r="T11" s="17">
        <v>192000</v>
      </c>
      <c r="U11" s="17">
        <v>192000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197182</v>
      </c>
      <c r="AB11" s="17">
        <v>197182</v>
      </c>
      <c r="AC11" s="17">
        <v>0</v>
      </c>
      <c r="AD11" s="17">
        <v>197182</v>
      </c>
      <c r="AE11" s="17">
        <v>197182</v>
      </c>
      <c r="AF11" s="17">
        <v>197182</v>
      </c>
      <c r="AG11" s="18">
        <v>1.0269895833333333</v>
      </c>
      <c r="AH11" s="5">
        <v>-5182</v>
      </c>
      <c r="AI11" s="6">
        <v>1.0269895833333333</v>
      </c>
      <c r="AJ11" s="5">
        <v>0</v>
      </c>
      <c r="AK11" s="6"/>
      <c r="AL11" s="3"/>
    </row>
    <row r="12" spans="1:38" x14ac:dyDescent="0.3">
      <c r="A12" s="14" t="s">
        <v>16</v>
      </c>
      <c r="B12" s="15" t="s">
        <v>13</v>
      </c>
      <c r="C12" s="14" t="s">
        <v>51</v>
      </c>
      <c r="D12" s="14"/>
      <c r="E12" s="14"/>
      <c r="F12" s="16"/>
      <c r="G12" s="14"/>
      <c r="H12" s="14"/>
      <c r="I12" s="14"/>
      <c r="J12" s="14"/>
      <c r="K12" s="14"/>
      <c r="L12" s="14"/>
      <c r="M12" s="14"/>
      <c r="N12" s="14"/>
      <c r="O12" s="17">
        <v>0</v>
      </c>
      <c r="P12" s="17">
        <v>1599000</v>
      </c>
      <c r="Q12" s="17">
        <v>280000</v>
      </c>
      <c r="R12" s="17">
        <f t="shared" si="0"/>
        <v>280000</v>
      </c>
      <c r="S12" s="17">
        <v>1879000</v>
      </c>
      <c r="T12" s="17">
        <v>1879000</v>
      </c>
      <c r="U12" s="17">
        <v>1879000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1889799.21</v>
      </c>
      <c r="AB12" s="17">
        <v>1889799.21</v>
      </c>
      <c r="AC12" s="17">
        <v>0</v>
      </c>
      <c r="AD12" s="17">
        <v>1889799.21</v>
      </c>
      <c r="AE12" s="17">
        <v>1889799.21</v>
      </c>
      <c r="AF12" s="17">
        <v>1889799.21</v>
      </c>
      <c r="AG12" s="18">
        <v>1.0057473177221927</v>
      </c>
      <c r="AH12" s="5">
        <v>-10799.21</v>
      </c>
      <c r="AI12" s="6">
        <v>1.0057473177221927</v>
      </c>
      <c r="AJ12" s="5">
        <v>0</v>
      </c>
      <c r="AK12" s="6"/>
      <c r="AL12" s="3"/>
    </row>
    <row r="13" spans="1:38" x14ac:dyDescent="0.3">
      <c r="A13" s="14" t="s">
        <v>17</v>
      </c>
      <c r="B13" s="15" t="s">
        <v>13</v>
      </c>
      <c r="C13" s="14" t="s">
        <v>52</v>
      </c>
      <c r="D13" s="14"/>
      <c r="E13" s="14"/>
      <c r="F13" s="16"/>
      <c r="G13" s="14"/>
      <c r="H13" s="14"/>
      <c r="I13" s="14"/>
      <c r="J13" s="14"/>
      <c r="K13" s="14"/>
      <c r="L13" s="14"/>
      <c r="M13" s="14"/>
      <c r="N13" s="14"/>
      <c r="O13" s="17">
        <v>0</v>
      </c>
      <c r="P13" s="17">
        <v>14000</v>
      </c>
      <c r="Q13" s="17">
        <v>3000</v>
      </c>
      <c r="R13" s="17">
        <f t="shared" si="0"/>
        <v>3000</v>
      </c>
      <c r="S13" s="17">
        <v>17000</v>
      </c>
      <c r="T13" s="17">
        <v>17000</v>
      </c>
      <c r="U13" s="17">
        <v>17000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18199.98</v>
      </c>
      <c r="AB13" s="17">
        <v>18199.98</v>
      </c>
      <c r="AC13" s="17">
        <v>0</v>
      </c>
      <c r="AD13" s="17">
        <v>18199.98</v>
      </c>
      <c r="AE13" s="17">
        <v>18199.98</v>
      </c>
      <c r="AF13" s="17">
        <v>18199.98</v>
      </c>
      <c r="AG13" s="18">
        <v>1.0705870588235293</v>
      </c>
      <c r="AH13" s="5">
        <v>-1199.98</v>
      </c>
      <c r="AI13" s="6">
        <v>1.0705870588235293</v>
      </c>
      <c r="AJ13" s="5">
        <v>0</v>
      </c>
      <c r="AK13" s="6"/>
      <c r="AL13" s="3"/>
    </row>
    <row r="14" spans="1:38" x14ac:dyDescent="0.3">
      <c r="A14" s="14" t="s">
        <v>18</v>
      </c>
      <c r="B14" s="15" t="s">
        <v>13</v>
      </c>
      <c r="C14" s="14" t="s">
        <v>53</v>
      </c>
      <c r="D14" s="14"/>
      <c r="E14" s="14"/>
      <c r="F14" s="16"/>
      <c r="G14" s="14"/>
      <c r="H14" s="14"/>
      <c r="I14" s="14"/>
      <c r="J14" s="14"/>
      <c r="K14" s="14"/>
      <c r="L14" s="14"/>
      <c r="M14" s="14"/>
      <c r="N14" s="14"/>
      <c r="O14" s="17">
        <v>0</v>
      </c>
      <c r="P14" s="17">
        <v>2622000</v>
      </c>
      <c r="Q14" s="17">
        <v>80000</v>
      </c>
      <c r="R14" s="17">
        <f t="shared" si="0"/>
        <v>80000</v>
      </c>
      <c r="S14" s="17">
        <v>2702000</v>
      </c>
      <c r="T14" s="17">
        <v>2702000</v>
      </c>
      <c r="U14" s="17">
        <v>2702000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2756774.71</v>
      </c>
      <c r="AB14" s="17">
        <v>2756774.71</v>
      </c>
      <c r="AC14" s="17">
        <v>0</v>
      </c>
      <c r="AD14" s="17">
        <v>2756774.71</v>
      </c>
      <c r="AE14" s="17">
        <v>2756774.71</v>
      </c>
      <c r="AF14" s="17">
        <v>2756774.71</v>
      </c>
      <c r="AG14" s="18">
        <v>1.0202719133974834</v>
      </c>
      <c r="AH14" s="5">
        <v>-54774.71</v>
      </c>
      <c r="AI14" s="6">
        <v>1.0202719133974834</v>
      </c>
      <c r="AJ14" s="5">
        <v>0</v>
      </c>
      <c r="AK14" s="6"/>
      <c r="AL14" s="3"/>
    </row>
    <row r="15" spans="1:38" x14ac:dyDescent="0.3">
      <c r="A15" s="14" t="s">
        <v>19</v>
      </c>
      <c r="B15" s="15" t="s">
        <v>13</v>
      </c>
      <c r="C15" s="14" t="s">
        <v>54</v>
      </c>
      <c r="D15" s="14"/>
      <c r="E15" s="14"/>
      <c r="F15" s="16"/>
      <c r="G15" s="14"/>
      <c r="H15" s="14"/>
      <c r="I15" s="14"/>
      <c r="J15" s="14"/>
      <c r="K15" s="14"/>
      <c r="L15" s="14"/>
      <c r="M15" s="14"/>
      <c r="N15" s="14"/>
      <c r="O15" s="17">
        <v>0</v>
      </c>
      <c r="P15" s="17">
        <v>-300000</v>
      </c>
      <c r="Q15" s="17">
        <v>-50000</v>
      </c>
      <c r="R15" s="17">
        <f t="shared" si="0"/>
        <v>-50000</v>
      </c>
      <c r="S15" s="17">
        <v>-350000</v>
      </c>
      <c r="T15" s="17">
        <v>-350000</v>
      </c>
      <c r="U15" s="17">
        <v>-350000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-423422.21</v>
      </c>
      <c r="AB15" s="17">
        <v>-423422.21</v>
      </c>
      <c r="AC15" s="17">
        <v>0</v>
      </c>
      <c r="AD15" s="17">
        <v>-423422.21</v>
      </c>
      <c r="AE15" s="17">
        <v>-423422.21</v>
      </c>
      <c r="AF15" s="17">
        <v>-423422.21</v>
      </c>
      <c r="AG15" s="18">
        <v>1.2097777428571428</v>
      </c>
      <c r="AH15" s="5">
        <v>73422.210000000006</v>
      </c>
      <c r="AI15" s="6">
        <v>1.2097777428571428</v>
      </c>
      <c r="AJ15" s="5">
        <v>0</v>
      </c>
      <c r="AK15" s="6"/>
      <c r="AL15" s="3"/>
    </row>
    <row r="16" spans="1:38" x14ac:dyDescent="0.3">
      <c r="A16" s="14" t="s">
        <v>20</v>
      </c>
      <c r="B16" s="15" t="s">
        <v>13</v>
      </c>
      <c r="C16" s="14" t="s">
        <v>55</v>
      </c>
      <c r="D16" s="14"/>
      <c r="E16" s="14"/>
      <c r="F16" s="16"/>
      <c r="G16" s="14"/>
      <c r="H16" s="14"/>
      <c r="I16" s="14"/>
      <c r="J16" s="14"/>
      <c r="K16" s="14"/>
      <c r="L16" s="14"/>
      <c r="M16" s="14"/>
      <c r="N16" s="14"/>
      <c r="O16" s="17">
        <v>0</v>
      </c>
      <c r="P16" s="17">
        <v>0</v>
      </c>
      <c r="Q16" s="17">
        <v>21000</v>
      </c>
      <c r="R16" s="17">
        <f t="shared" si="0"/>
        <v>21000</v>
      </c>
      <c r="S16" s="17">
        <v>21000</v>
      </c>
      <c r="T16" s="17">
        <v>21000</v>
      </c>
      <c r="U16" s="17">
        <v>21000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21032.16</v>
      </c>
      <c r="AB16" s="17">
        <v>21032.16</v>
      </c>
      <c r="AC16" s="17">
        <v>0</v>
      </c>
      <c r="AD16" s="17">
        <v>21032.16</v>
      </c>
      <c r="AE16" s="17">
        <v>21032.16</v>
      </c>
      <c r="AF16" s="17">
        <v>21032.16</v>
      </c>
      <c r="AG16" s="18">
        <v>1.0015314285714285</v>
      </c>
      <c r="AH16" s="5">
        <v>-32.159999999999997</v>
      </c>
      <c r="AI16" s="6">
        <v>1.0015314285714285</v>
      </c>
      <c r="AJ16" s="5">
        <v>0</v>
      </c>
      <c r="AK16" s="6"/>
      <c r="AL16" s="3"/>
    </row>
    <row r="17" spans="1:38" x14ac:dyDescent="0.3">
      <c r="A17" s="14" t="s">
        <v>21</v>
      </c>
      <c r="B17" s="15" t="s">
        <v>13</v>
      </c>
      <c r="C17" s="14" t="s">
        <v>56</v>
      </c>
      <c r="D17" s="14"/>
      <c r="E17" s="14"/>
      <c r="F17" s="16"/>
      <c r="G17" s="14"/>
      <c r="H17" s="14"/>
      <c r="I17" s="14"/>
      <c r="J17" s="14"/>
      <c r="K17" s="14"/>
      <c r="L17" s="14"/>
      <c r="M17" s="14"/>
      <c r="N17" s="14"/>
      <c r="O17" s="17">
        <v>0</v>
      </c>
      <c r="P17" s="17">
        <v>5273000</v>
      </c>
      <c r="Q17" s="17">
        <v>4500000</v>
      </c>
      <c r="R17" s="17">
        <f t="shared" si="0"/>
        <v>4500000</v>
      </c>
      <c r="S17" s="17">
        <v>9773000</v>
      </c>
      <c r="T17" s="17">
        <v>9773000</v>
      </c>
      <c r="U17" s="17">
        <v>9773000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9980569.7100000009</v>
      </c>
      <c r="AB17" s="17">
        <v>9980569.7100000009</v>
      </c>
      <c r="AC17" s="17">
        <v>0</v>
      </c>
      <c r="AD17" s="17">
        <v>9980569.7100000009</v>
      </c>
      <c r="AE17" s="17">
        <v>9980569.7100000009</v>
      </c>
      <c r="AF17" s="17">
        <v>9980569.7100000009</v>
      </c>
      <c r="AG17" s="18">
        <v>1.021239098536785</v>
      </c>
      <c r="AH17" s="5">
        <v>-207569.71</v>
      </c>
      <c r="AI17" s="6">
        <v>1.021239098536785</v>
      </c>
      <c r="AJ17" s="5">
        <v>0</v>
      </c>
      <c r="AK17" s="6"/>
      <c r="AL17" s="3"/>
    </row>
    <row r="18" spans="1:38" x14ac:dyDescent="0.3">
      <c r="A18" s="14" t="s">
        <v>22</v>
      </c>
      <c r="B18" s="15" t="s">
        <v>13</v>
      </c>
      <c r="C18" s="14" t="s">
        <v>57</v>
      </c>
      <c r="D18" s="14"/>
      <c r="E18" s="14"/>
      <c r="F18" s="16"/>
      <c r="G18" s="14"/>
      <c r="H18" s="14"/>
      <c r="I18" s="14"/>
      <c r="J18" s="14"/>
      <c r="K18" s="14"/>
      <c r="L18" s="14"/>
      <c r="M18" s="14"/>
      <c r="N18" s="14"/>
      <c r="O18" s="17">
        <v>0</v>
      </c>
      <c r="P18" s="17">
        <v>14629000</v>
      </c>
      <c r="Q18" s="17">
        <v>-230000</v>
      </c>
      <c r="R18" s="17">
        <f t="shared" si="0"/>
        <v>-230000</v>
      </c>
      <c r="S18" s="17">
        <v>14399000</v>
      </c>
      <c r="T18" s="17">
        <v>14399000</v>
      </c>
      <c r="U18" s="17">
        <v>14399000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14420952.220000001</v>
      </c>
      <c r="AB18" s="17">
        <v>14420952.220000001</v>
      </c>
      <c r="AC18" s="17">
        <v>0</v>
      </c>
      <c r="AD18" s="17">
        <v>14420952.220000001</v>
      </c>
      <c r="AE18" s="17">
        <v>14420952.220000001</v>
      </c>
      <c r="AF18" s="17">
        <v>14420952.220000001</v>
      </c>
      <c r="AG18" s="18">
        <v>1.001524565594833</v>
      </c>
      <c r="AH18" s="5">
        <v>-21952.22</v>
      </c>
      <c r="AI18" s="6">
        <v>1.001524565594833</v>
      </c>
      <c r="AJ18" s="5">
        <v>0</v>
      </c>
      <c r="AK18" s="6"/>
      <c r="AL18" s="3"/>
    </row>
    <row r="19" spans="1:38" x14ac:dyDescent="0.3">
      <c r="A19" s="14" t="s">
        <v>23</v>
      </c>
      <c r="B19" s="15" t="s">
        <v>13</v>
      </c>
      <c r="C19" s="14" t="s">
        <v>58</v>
      </c>
      <c r="D19" s="14"/>
      <c r="E19" s="14"/>
      <c r="F19" s="16"/>
      <c r="G19" s="14"/>
      <c r="H19" s="14"/>
      <c r="I19" s="14"/>
      <c r="J19" s="14"/>
      <c r="K19" s="14"/>
      <c r="L19" s="14"/>
      <c r="M19" s="14"/>
      <c r="N19" s="14"/>
      <c r="O19" s="17">
        <v>0</v>
      </c>
      <c r="P19" s="17">
        <v>8846000</v>
      </c>
      <c r="Q19" s="17">
        <v>-2100000</v>
      </c>
      <c r="R19" s="17">
        <f t="shared" si="0"/>
        <v>-2100000</v>
      </c>
      <c r="S19" s="17">
        <v>6746000</v>
      </c>
      <c r="T19" s="17">
        <v>6746000</v>
      </c>
      <c r="U19" s="17">
        <v>6746000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6776315.29</v>
      </c>
      <c r="AB19" s="17">
        <v>6776315.29</v>
      </c>
      <c r="AC19" s="17">
        <v>0</v>
      </c>
      <c r="AD19" s="17">
        <v>6776315.29</v>
      </c>
      <c r="AE19" s="17">
        <v>6776315.29</v>
      </c>
      <c r="AF19" s="17">
        <v>6776315.29</v>
      </c>
      <c r="AG19" s="18">
        <v>1.0044938170767863</v>
      </c>
      <c r="AH19" s="5">
        <v>-30315.29</v>
      </c>
      <c r="AI19" s="6">
        <v>1.0044938170767863</v>
      </c>
      <c r="AJ19" s="5">
        <v>0</v>
      </c>
      <c r="AK19" s="6"/>
      <c r="AL19" s="3"/>
    </row>
    <row r="20" spans="1:38" x14ac:dyDescent="0.3">
      <c r="A20" s="14" t="s">
        <v>24</v>
      </c>
      <c r="B20" s="15" t="s">
        <v>13</v>
      </c>
      <c r="C20" s="14" t="s">
        <v>59</v>
      </c>
      <c r="D20" s="14"/>
      <c r="E20" s="14"/>
      <c r="F20" s="16"/>
      <c r="G20" s="14"/>
      <c r="H20" s="14"/>
      <c r="I20" s="14"/>
      <c r="J20" s="14"/>
      <c r="K20" s="14"/>
      <c r="L20" s="14"/>
      <c r="M20" s="14"/>
      <c r="N20" s="14"/>
      <c r="O20" s="17">
        <v>0</v>
      </c>
      <c r="P20" s="17">
        <v>0</v>
      </c>
      <c r="Q20" s="17">
        <v>0</v>
      </c>
      <c r="R20" s="17">
        <f t="shared" si="0"/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1.29</v>
      </c>
      <c r="AB20" s="17">
        <v>1.29</v>
      </c>
      <c r="AC20" s="17">
        <v>0</v>
      </c>
      <c r="AD20" s="17">
        <v>1.29</v>
      </c>
      <c r="AE20" s="17">
        <v>1.29</v>
      </c>
      <c r="AF20" s="17">
        <v>1.29</v>
      </c>
      <c r="AG20" s="18"/>
      <c r="AH20" s="5">
        <v>-1.29</v>
      </c>
      <c r="AI20" s="6"/>
      <c r="AJ20" s="5">
        <v>0</v>
      </c>
      <c r="AK20" s="6"/>
      <c r="AL20" s="3"/>
    </row>
    <row r="21" spans="1:38" x14ac:dyDescent="0.3">
      <c r="A21" s="14" t="s">
        <v>25</v>
      </c>
      <c r="B21" s="15" t="s">
        <v>13</v>
      </c>
      <c r="C21" s="14" t="s">
        <v>60</v>
      </c>
      <c r="D21" s="14"/>
      <c r="E21" s="14"/>
      <c r="F21" s="16"/>
      <c r="G21" s="14"/>
      <c r="H21" s="14"/>
      <c r="I21" s="14"/>
      <c r="J21" s="14"/>
      <c r="K21" s="14"/>
      <c r="L21" s="14"/>
      <c r="M21" s="14"/>
      <c r="N21" s="14"/>
      <c r="O21" s="17">
        <v>0</v>
      </c>
      <c r="P21" s="17">
        <v>1888000</v>
      </c>
      <c r="Q21" s="17">
        <v>360000</v>
      </c>
      <c r="R21" s="17">
        <f t="shared" si="0"/>
        <v>360000</v>
      </c>
      <c r="S21" s="17">
        <v>2248000</v>
      </c>
      <c r="T21" s="17">
        <v>2248000</v>
      </c>
      <c r="U21" s="17">
        <v>2248000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3530565.57</v>
      </c>
      <c r="AB21" s="17">
        <v>3530565.57</v>
      </c>
      <c r="AC21" s="17">
        <v>0</v>
      </c>
      <c r="AD21" s="17">
        <v>3530565.57</v>
      </c>
      <c r="AE21" s="17">
        <v>3530565.57</v>
      </c>
      <c r="AF21" s="17">
        <v>3530565.57</v>
      </c>
      <c r="AG21" s="18">
        <v>1.5705362855871887</v>
      </c>
      <c r="AH21" s="5">
        <v>-1282565.57</v>
      </c>
      <c r="AI21" s="6">
        <v>1.5705362855871887</v>
      </c>
      <c r="AJ21" s="5">
        <v>0</v>
      </c>
      <c r="AK21" s="6"/>
      <c r="AL21" s="3"/>
    </row>
    <row r="22" spans="1:38" x14ac:dyDescent="0.3">
      <c r="A22" s="14" t="s">
        <v>26</v>
      </c>
      <c r="B22" s="15" t="s">
        <v>13</v>
      </c>
      <c r="C22" s="14" t="s">
        <v>61</v>
      </c>
      <c r="D22" s="14"/>
      <c r="E22" s="14"/>
      <c r="F22" s="16"/>
      <c r="G22" s="14"/>
      <c r="H22" s="14"/>
      <c r="I22" s="14"/>
      <c r="J22" s="14"/>
      <c r="K22" s="14"/>
      <c r="L22" s="14"/>
      <c r="M22" s="14"/>
      <c r="N22" s="14"/>
      <c r="O22" s="17">
        <v>0</v>
      </c>
      <c r="P22" s="17">
        <v>271000</v>
      </c>
      <c r="Q22" s="17">
        <v>0</v>
      </c>
      <c r="R22" s="17">
        <f t="shared" si="0"/>
        <v>0</v>
      </c>
      <c r="S22" s="17">
        <v>271000</v>
      </c>
      <c r="T22" s="17">
        <v>271000</v>
      </c>
      <c r="U22" s="17">
        <v>271000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293085.93</v>
      </c>
      <c r="AB22" s="17">
        <v>293085.93</v>
      </c>
      <c r="AC22" s="17">
        <v>0</v>
      </c>
      <c r="AD22" s="17">
        <v>293085.93</v>
      </c>
      <c r="AE22" s="17">
        <v>293085.93</v>
      </c>
      <c r="AF22" s="17">
        <v>293085.93</v>
      </c>
      <c r="AG22" s="18">
        <v>1.0814978966789668</v>
      </c>
      <c r="AH22" s="5">
        <v>-22085.93</v>
      </c>
      <c r="AI22" s="6">
        <v>1.0814978966789668</v>
      </c>
      <c r="AJ22" s="5">
        <v>0</v>
      </c>
      <c r="AK22" s="6"/>
      <c r="AL22" s="3"/>
    </row>
    <row r="23" spans="1:38" x14ac:dyDescent="0.3">
      <c r="A23" s="14" t="s">
        <v>27</v>
      </c>
      <c r="B23" s="15" t="s">
        <v>13</v>
      </c>
      <c r="C23" s="14" t="s">
        <v>62</v>
      </c>
      <c r="D23" s="14"/>
      <c r="E23" s="14"/>
      <c r="F23" s="16"/>
      <c r="G23" s="14"/>
      <c r="H23" s="14"/>
      <c r="I23" s="14"/>
      <c r="J23" s="14"/>
      <c r="K23" s="14"/>
      <c r="L23" s="14"/>
      <c r="M23" s="14"/>
      <c r="N23" s="14"/>
      <c r="O23" s="17">
        <v>0</v>
      </c>
      <c r="P23" s="17">
        <v>0</v>
      </c>
      <c r="Q23" s="17">
        <v>97500</v>
      </c>
      <c r="R23" s="17">
        <f t="shared" si="0"/>
        <v>97500</v>
      </c>
      <c r="S23" s="17">
        <v>97500</v>
      </c>
      <c r="T23" s="17">
        <v>97500</v>
      </c>
      <c r="U23" s="17">
        <v>97500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97800</v>
      </c>
      <c r="AB23" s="17">
        <v>97800</v>
      </c>
      <c r="AC23" s="17">
        <v>0</v>
      </c>
      <c r="AD23" s="17">
        <v>97800</v>
      </c>
      <c r="AE23" s="17">
        <v>97800</v>
      </c>
      <c r="AF23" s="17">
        <v>97800</v>
      </c>
      <c r="AG23" s="18">
        <v>1.003076923076923</v>
      </c>
      <c r="AH23" s="5">
        <v>-300</v>
      </c>
      <c r="AI23" s="6">
        <v>1.003076923076923</v>
      </c>
      <c r="AJ23" s="5">
        <v>0</v>
      </c>
      <c r="AK23" s="6"/>
      <c r="AL23" s="3"/>
    </row>
    <row r="24" spans="1:38" x14ac:dyDescent="0.3">
      <c r="A24" s="14" t="s">
        <v>28</v>
      </c>
      <c r="B24" s="15" t="s">
        <v>13</v>
      </c>
      <c r="C24" s="14" t="s">
        <v>63</v>
      </c>
      <c r="D24" s="14"/>
      <c r="E24" s="14"/>
      <c r="F24" s="16"/>
      <c r="G24" s="14"/>
      <c r="H24" s="14"/>
      <c r="I24" s="14"/>
      <c r="J24" s="14"/>
      <c r="K24" s="14"/>
      <c r="L24" s="14"/>
      <c r="M24" s="14"/>
      <c r="N24" s="14"/>
      <c r="O24" s="17">
        <v>0</v>
      </c>
      <c r="P24" s="17">
        <v>206000</v>
      </c>
      <c r="Q24" s="17">
        <v>179000</v>
      </c>
      <c r="R24" s="17">
        <f t="shared" si="0"/>
        <v>179000</v>
      </c>
      <c r="S24" s="17">
        <v>385000</v>
      </c>
      <c r="T24" s="17">
        <v>385000</v>
      </c>
      <c r="U24" s="17">
        <v>385000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393202.25</v>
      </c>
      <c r="AB24" s="17">
        <v>393202.25</v>
      </c>
      <c r="AC24" s="17">
        <v>0</v>
      </c>
      <c r="AD24" s="17">
        <v>393202.25</v>
      </c>
      <c r="AE24" s="17">
        <v>393202.25</v>
      </c>
      <c r="AF24" s="17">
        <v>393202.25</v>
      </c>
      <c r="AG24" s="18">
        <v>1.0213045454545455</v>
      </c>
      <c r="AH24" s="5">
        <v>-8202.25</v>
      </c>
      <c r="AI24" s="6">
        <v>1.0213045454545455</v>
      </c>
      <c r="AJ24" s="5">
        <v>0</v>
      </c>
      <c r="AK24" s="6"/>
      <c r="AL24" s="3"/>
    </row>
    <row r="25" spans="1:38" x14ac:dyDescent="0.3">
      <c r="A25" s="14" t="s">
        <v>29</v>
      </c>
      <c r="B25" s="15" t="s">
        <v>13</v>
      </c>
      <c r="C25" s="14" t="s">
        <v>64</v>
      </c>
      <c r="D25" s="14"/>
      <c r="E25" s="14"/>
      <c r="F25" s="16"/>
      <c r="G25" s="14"/>
      <c r="H25" s="14"/>
      <c r="I25" s="14"/>
      <c r="J25" s="14"/>
      <c r="K25" s="14"/>
      <c r="L25" s="14"/>
      <c r="M25" s="14"/>
      <c r="N25" s="14"/>
      <c r="O25" s="17">
        <v>0</v>
      </c>
      <c r="P25" s="17">
        <v>0</v>
      </c>
      <c r="Q25" s="17">
        <v>1500</v>
      </c>
      <c r="R25" s="17">
        <f t="shared" si="0"/>
        <v>1500</v>
      </c>
      <c r="S25" s="17">
        <v>1500</v>
      </c>
      <c r="T25" s="17">
        <v>1500</v>
      </c>
      <c r="U25" s="17">
        <v>1500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1759.84</v>
      </c>
      <c r="AB25" s="17">
        <v>1759.84</v>
      </c>
      <c r="AC25" s="17">
        <v>0</v>
      </c>
      <c r="AD25" s="17">
        <v>1759.84</v>
      </c>
      <c r="AE25" s="17">
        <v>1759.84</v>
      </c>
      <c r="AF25" s="17">
        <v>1759.84</v>
      </c>
      <c r="AG25" s="18">
        <v>1.1732266666666666</v>
      </c>
      <c r="AH25" s="5">
        <v>-259.83999999999997</v>
      </c>
      <c r="AI25" s="6">
        <v>1.1732266666666666</v>
      </c>
      <c r="AJ25" s="5">
        <v>0</v>
      </c>
      <c r="AK25" s="6"/>
      <c r="AL25" s="3"/>
    </row>
    <row r="26" spans="1:38" x14ac:dyDescent="0.3">
      <c r="A26" s="14" t="s">
        <v>30</v>
      </c>
      <c r="B26" s="15" t="s">
        <v>13</v>
      </c>
      <c r="C26" s="14" t="s">
        <v>65</v>
      </c>
      <c r="D26" s="14"/>
      <c r="E26" s="14"/>
      <c r="F26" s="16"/>
      <c r="G26" s="14"/>
      <c r="H26" s="14"/>
      <c r="I26" s="14"/>
      <c r="J26" s="14"/>
      <c r="K26" s="14"/>
      <c r="L26" s="14"/>
      <c r="M26" s="14"/>
      <c r="N26" s="14"/>
      <c r="O26" s="17">
        <v>0</v>
      </c>
      <c r="P26" s="17">
        <v>1130000</v>
      </c>
      <c r="Q26" s="17">
        <v>-893000</v>
      </c>
      <c r="R26" s="17">
        <f t="shared" si="0"/>
        <v>-893000</v>
      </c>
      <c r="S26" s="17">
        <v>237000</v>
      </c>
      <c r="T26" s="17">
        <v>237000</v>
      </c>
      <c r="U26" s="17">
        <v>237000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237820.7</v>
      </c>
      <c r="AB26" s="17">
        <v>237820.7</v>
      </c>
      <c r="AC26" s="17">
        <v>0</v>
      </c>
      <c r="AD26" s="17">
        <v>237820.7</v>
      </c>
      <c r="AE26" s="17">
        <v>237820.7</v>
      </c>
      <c r="AF26" s="17">
        <v>237820.7</v>
      </c>
      <c r="AG26" s="18">
        <v>1.0034628691983123</v>
      </c>
      <c r="AH26" s="5">
        <v>-820.7</v>
      </c>
      <c r="AI26" s="6">
        <v>1.0034628691983123</v>
      </c>
      <c r="AJ26" s="5">
        <v>0</v>
      </c>
      <c r="AK26" s="6"/>
      <c r="AL26" s="3"/>
    </row>
    <row r="27" spans="1:38" x14ac:dyDescent="0.3">
      <c r="A27" s="14" t="s">
        <v>31</v>
      </c>
      <c r="B27" s="15" t="s">
        <v>13</v>
      </c>
      <c r="C27" s="14" t="s">
        <v>66</v>
      </c>
      <c r="D27" s="14"/>
      <c r="E27" s="14"/>
      <c r="F27" s="16"/>
      <c r="G27" s="14"/>
      <c r="H27" s="14"/>
      <c r="I27" s="14"/>
      <c r="J27" s="14"/>
      <c r="K27" s="14"/>
      <c r="L27" s="14"/>
      <c r="M27" s="14"/>
      <c r="N27" s="14"/>
      <c r="O27" s="17">
        <v>0</v>
      </c>
      <c r="P27" s="17">
        <v>150000</v>
      </c>
      <c r="Q27" s="17">
        <v>20000</v>
      </c>
      <c r="R27" s="17">
        <f t="shared" si="0"/>
        <v>20000</v>
      </c>
      <c r="S27" s="17">
        <v>170000</v>
      </c>
      <c r="T27" s="17">
        <v>170000</v>
      </c>
      <c r="U27" s="17">
        <v>170000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184926.65</v>
      </c>
      <c r="AB27" s="17">
        <v>184926.65</v>
      </c>
      <c r="AC27" s="17">
        <v>0</v>
      </c>
      <c r="AD27" s="17">
        <v>184926.65</v>
      </c>
      <c r="AE27" s="17">
        <v>184926.65</v>
      </c>
      <c r="AF27" s="17">
        <v>184926.65</v>
      </c>
      <c r="AG27" s="18">
        <v>1.0878038235294119</v>
      </c>
      <c r="AH27" s="5">
        <v>-14926.65</v>
      </c>
      <c r="AI27" s="6">
        <v>1.0878038235294119</v>
      </c>
      <c r="AJ27" s="5">
        <v>0</v>
      </c>
      <c r="AK27" s="6"/>
      <c r="AL27" s="3"/>
    </row>
    <row r="28" spans="1:38" x14ac:dyDescent="0.3">
      <c r="A28" s="14" t="s">
        <v>32</v>
      </c>
      <c r="B28" s="15" t="s">
        <v>13</v>
      </c>
      <c r="C28" s="14" t="s">
        <v>67</v>
      </c>
      <c r="D28" s="14"/>
      <c r="E28" s="14"/>
      <c r="F28" s="16"/>
      <c r="G28" s="14"/>
      <c r="H28" s="14"/>
      <c r="I28" s="14"/>
      <c r="J28" s="14"/>
      <c r="K28" s="14"/>
      <c r="L28" s="14"/>
      <c r="M28" s="14"/>
      <c r="N28" s="14"/>
      <c r="O28" s="17">
        <v>0</v>
      </c>
      <c r="P28" s="17">
        <v>30000</v>
      </c>
      <c r="Q28" s="17">
        <v>-30000</v>
      </c>
      <c r="R28" s="17">
        <f t="shared" si="0"/>
        <v>-30000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/>
      <c r="AH28" s="5">
        <v>0</v>
      </c>
      <c r="AI28" s="6"/>
      <c r="AJ28" s="5">
        <v>0</v>
      </c>
      <c r="AK28" s="6"/>
      <c r="AL28" s="3"/>
    </row>
    <row r="29" spans="1:38" x14ac:dyDescent="0.3">
      <c r="A29" s="14" t="s">
        <v>33</v>
      </c>
      <c r="B29" s="15" t="s">
        <v>13</v>
      </c>
      <c r="C29" s="14" t="s">
        <v>68</v>
      </c>
      <c r="D29" s="14"/>
      <c r="E29" s="14"/>
      <c r="F29" s="16"/>
      <c r="G29" s="14"/>
      <c r="H29" s="14"/>
      <c r="I29" s="14"/>
      <c r="J29" s="14"/>
      <c r="K29" s="14"/>
      <c r="L29" s="14"/>
      <c r="M29" s="14"/>
      <c r="N29" s="14"/>
      <c r="O29" s="17">
        <v>0</v>
      </c>
      <c r="P29" s="17">
        <v>25000</v>
      </c>
      <c r="Q29" s="17">
        <v>79000</v>
      </c>
      <c r="R29" s="17">
        <f t="shared" si="0"/>
        <v>79000</v>
      </c>
      <c r="S29" s="17">
        <v>104000</v>
      </c>
      <c r="T29" s="17">
        <v>104000</v>
      </c>
      <c r="U29" s="17">
        <v>104000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111230.72</v>
      </c>
      <c r="AB29" s="17">
        <v>111230.72</v>
      </c>
      <c r="AC29" s="17">
        <v>0</v>
      </c>
      <c r="AD29" s="17">
        <v>111230.72</v>
      </c>
      <c r="AE29" s="17">
        <v>111230.72</v>
      </c>
      <c r="AF29" s="17">
        <v>111230.72</v>
      </c>
      <c r="AG29" s="18">
        <v>1.0695261538461538</v>
      </c>
      <c r="AH29" s="5">
        <v>-7230.72</v>
      </c>
      <c r="AI29" s="6">
        <v>1.0695261538461538</v>
      </c>
      <c r="AJ29" s="5">
        <v>0</v>
      </c>
      <c r="AK29" s="6"/>
      <c r="AL29" s="3"/>
    </row>
    <row r="30" spans="1:38" x14ac:dyDescent="0.3">
      <c r="A30" s="14" t="s">
        <v>34</v>
      </c>
      <c r="B30" s="15" t="s">
        <v>13</v>
      </c>
      <c r="C30" s="14" t="s">
        <v>69</v>
      </c>
      <c r="D30" s="14"/>
      <c r="E30" s="14"/>
      <c r="F30" s="16"/>
      <c r="G30" s="14"/>
      <c r="H30" s="14"/>
      <c r="I30" s="14"/>
      <c r="J30" s="14"/>
      <c r="K30" s="14"/>
      <c r="L30" s="14"/>
      <c r="M30" s="14"/>
      <c r="N30" s="14"/>
      <c r="O30" s="17">
        <v>0</v>
      </c>
      <c r="P30" s="17">
        <v>25000</v>
      </c>
      <c r="Q30" s="17">
        <v>-19000</v>
      </c>
      <c r="R30" s="17">
        <f t="shared" si="0"/>
        <v>-19000</v>
      </c>
      <c r="S30" s="17">
        <v>6000</v>
      </c>
      <c r="T30" s="17">
        <v>6000</v>
      </c>
      <c r="U30" s="17">
        <v>6000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10572.14</v>
      </c>
      <c r="AB30" s="17">
        <v>10572.14</v>
      </c>
      <c r="AC30" s="17">
        <v>0</v>
      </c>
      <c r="AD30" s="17">
        <v>10572.14</v>
      </c>
      <c r="AE30" s="17">
        <v>10572.14</v>
      </c>
      <c r="AF30" s="17">
        <v>10572.14</v>
      </c>
      <c r="AG30" s="18">
        <v>1.7620233333333333</v>
      </c>
      <c r="AH30" s="5">
        <v>-4572.1400000000003</v>
      </c>
      <c r="AI30" s="6">
        <v>1.7620233333333333</v>
      </c>
      <c r="AJ30" s="5">
        <v>0</v>
      </c>
      <c r="AK30" s="6"/>
      <c r="AL30" s="3"/>
    </row>
    <row r="31" spans="1:38" x14ac:dyDescent="0.3">
      <c r="A31" s="14" t="s">
        <v>35</v>
      </c>
      <c r="B31" s="15" t="s">
        <v>13</v>
      </c>
      <c r="C31" s="14" t="s">
        <v>70</v>
      </c>
      <c r="D31" s="14"/>
      <c r="E31" s="14"/>
      <c r="F31" s="16"/>
      <c r="G31" s="14"/>
      <c r="H31" s="14"/>
      <c r="I31" s="14"/>
      <c r="J31" s="14"/>
      <c r="K31" s="14"/>
      <c r="L31" s="14"/>
      <c r="M31" s="14"/>
      <c r="N31" s="14"/>
      <c r="O31" s="17">
        <v>0</v>
      </c>
      <c r="P31" s="17">
        <v>0</v>
      </c>
      <c r="Q31" s="17">
        <v>7429256.5</v>
      </c>
      <c r="R31" s="17">
        <f t="shared" si="0"/>
        <v>7429256.5</v>
      </c>
      <c r="S31" s="17">
        <v>7429256.5</v>
      </c>
      <c r="T31" s="17">
        <v>7429256.5</v>
      </c>
      <c r="U31" s="17">
        <v>7429256.5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6445983.75</v>
      </c>
      <c r="AB31" s="17">
        <v>6445983.75</v>
      </c>
      <c r="AC31" s="17">
        <v>0</v>
      </c>
      <c r="AD31" s="17">
        <v>6445983.75</v>
      </c>
      <c r="AE31" s="17">
        <v>6445983.75</v>
      </c>
      <c r="AF31" s="17">
        <v>6445983.75</v>
      </c>
      <c r="AG31" s="18">
        <v>0.86764856617886321</v>
      </c>
      <c r="AH31" s="5">
        <v>983272.75</v>
      </c>
      <c r="AI31" s="6">
        <v>0.86764856617886321</v>
      </c>
      <c r="AJ31" s="5">
        <v>0</v>
      </c>
      <c r="AK31" s="6"/>
      <c r="AL31" s="3"/>
    </row>
    <row r="32" spans="1:38" x14ac:dyDescent="0.3">
      <c r="A32" s="14" t="s">
        <v>36</v>
      </c>
      <c r="B32" s="15" t="s">
        <v>13</v>
      </c>
      <c r="C32" s="14" t="s">
        <v>71</v>
      </c>
      <c r="D32" s="14"/>
      <c r="E32" s="14"/>
      <c r="F32" s="16"/>
      <c r="G32" s="14"/>
      <c r="H32" s="14"/>
      <c r="I32" s="14"/>
      <c r="J32" s="14"/>
      <c r="K32" s="14"/>
      <c r="L32" s="14"/>
      <c r="M32" s="14"/>
      <c r="N32" s="14"/>
      <c r="O32" s="17">
        <v>0</v>
      </c>
      <c r="P32" s="17">
        <v>0</v>
      </c>
      <c r="Q32" s="17">
        <v>18926028.870000001</v>
      </c>
      <c r="R32" s="17">
        <f t="shared" si="0"/>
        <v>18926028.870000001</v>
      </c>
      <c r="S32" s="17">
        <v>18926028.870000001</v>
      </c>
      <c r="T32" s="17">
        <v>18926028.870000001</v>
      </c>
      <c r="U32" s="17">
        <v>18926028.870000001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18926028.870000001</v>
      </c>
      <c r="AB32" s="17">
        <v>18926028.870000001</v>
      </c>
      <c r="AC32" s="17">
        <v>0</v>
      </c>
      <c r="AD32" s="17">
        <v>18926028.870000001</v>
      </c>
      <c r="AE32" s="17">
        <v>18926028.870000001</v>
      </c>
      <c r="AF32" s="17">
        <v>18926028.870000001</v>
      </c>
      <c r="AG32" s="18">
        <v>1</v>
      </c>
      <c r="AH32" s="5">
        <v>0</v>
      </c>
      <c r="AI32" s="6">
        <v>1</v>
      </c>
      <c r="AJ32" s="5">
        <v>0</v>
      </c>
      <c r="AK32" s="6"/>
      <c r="AL32" s="3"/>
    </row>
    <row r="33" spans="1:38" x14ac:dyDescent="0.3">
      <c r="A33" s="14" t="s">
        <v>37</v>
      </c>
      <c r="B33" s="15" t="s">
        <v>13</v>
      </c>
      <c r="C33" s="14" t="s">
        <v>72</v>
      </c>
      <c r="D33" s="14"/>
      <c r="E33" s="14"/>
      <c r="F33" s="16"/>
      <c r="G33" s="14"/>
      <c r="H33" s="14"/>
      <c r="I33" s="14"/>
      <c r="J33" s="14"/>
      <c r="K33" s="14"/>
      <c r="L33" s="14"/>
      <c r="M33" s="14"/>
      <c r="N33" s="14"/>
      <c r="O33" s="17">
        <v>0</v>
      </c>
      <c r="P33" s="17">
        <v>0</v>
      </c>
      <c r="Q33" s="17">
        <v>9094232.7899999991</v>
      </c>
      <c r="R33" s="17">
        <f t="shared" si="0"/>
        <v>9094232.7899999991</v>
      </c>
      <c r="S33" s="17">
        <v>9094232.7899999991</v>
      </c>
      <c r="T33" s="17">
        <v>9094232.7899999991</v>
      </c>
      <c r="U33" s="17">
        <v>9094232.7899999991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9094232.7899999991</v>
      </c>
      <c r="AB33" s="17">
        <v>9094232.7899999991</v>
      </c>
      <c r="AC33" s="17">
        <v>0</v>
      </c>
      <c r="AD33" s="17">
        <v>9094232.7899999991</v>
      </c>
      <c r="AE33" s="17">
        <v>9094232.7899999991</v>
      </c>
      <c r="AF33" s="17">
        <v>9094232.7899999991</v>
      </c>
      <c r="AG33" s="18">
        <v>1</v>
      </c>
      <c r="AH33" s="5">
        <v>0</v>
      </c>
      <c r="AI33" s="6">
        <v>1</v>
      </c>
      <c r="AJ33" s="5">
        <v>0</v>
      </c>
      <c r="AK33" s="6"/>
      <c r="AL33" s="3"/>
    </row>
    <row r="34" spans="1:38" x14ac:dyDescent="0.3">
      <c r="A34" s="14" t="s">
        <v>38</v>
      </c>
      <c r="B34" s="15" t="s">
        <v>13</v>
      </c>
      <c r="C34" s="14" t="s">
        <v>73</v>
      </c>
      <c r="D34" s="14"/>
      <c r="E34" s="14"/>
      <c r="F34" s="16"/>
      <c r="G34" s="14"/>
      <c r="H34" s="14"/>
      <c r="I34" s="14"/>
      <c r="J34" s="14"/>
      <c r="K34" s="14"/>
      <c r="L34" s="14"/>
      <c r="M34" s="14"/>
      <c r="N34" s="14"/>
      <c r="O34" s="17">
        <v>0</v>
      </c>
      <c r="P34" s="17">
        <v>0</v>
      </c>
      <c r="Q34" s="17">
        <v>3494260</v>
      </c>
      <c r="R34" s="17">
        <f t="shared" si="0"/>
        <v>3494260</v>
      </c>
      <c r="S34" s="17">
        <v>3494260</v>
      </c>
      <c r="T34" s="17">
        <v>3494260</v>
      </c>
      <c r="U34" s="17">
        <v>3494260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3481135</v>
      </c>
      <c r="AB34" s="17">
        <v>3481135</v>
      </c>
      <c r="AC34" s="17">
        <v>0</v>
      </c>
      <c r="AD34" s="17">
        <v>3481135</v>
      </c>
      <c r="AE34" s="17">
        <v>3481135</v>
      </c>
      <c r="AF34" s="17">
        <v>3481135</v>
      </c>
      <c r="AG34" s="18">
        <v>0.99624383989743182</v>
      </c>
      <c r="AH34" s="5">
        <v>13125</v>
      </c>
      <c r="AI34" s="6">
        <v>0.99624383989743182</v>
      </c>
      <c r="AJ34" s="5">
        <v>0</v>
      </c>
      <c r="AK34" s="6"/>
      <c r="AL34" s="3"/>
    </row>
    <row r="35" spans="1:38" x14ac:dyDescent="0.3">
      <c r="A35" s="14" t="s">
        <v>39</v>
      </c>
      <c r="B35" s="15" t="s">
        <v>13</v>
      </c>
      <c r="C35" s="14" t="s">
        <v>74</v>
      </c>
      <c r="D35" s="14"/>
      <c r="E35" s="14"/>
      <c r="F35" s="16"/>
      <c r="G35" s="14"/>
      <c r="H35" s="14"/>
      <c r="I35" s="14"/>
      <c r="J35" s="14"/>
      <c r="K35" s="14"/>
      <c r="L35" s="14"/>
      <c r="M35" s="14"/>
      <c r="N35" s="14"/>
      <c r="O35" s="17">
        <v>0</v>
      </c>
      <c r="P35" s="17">
        <v>200</v>
      </c>
      <c r="Q35" s="17">
        <v>0</v>
      </c>
      <c r="R35" s="17">
        <f t="shared" si="0"/>
        <v>0</v>
      </c>
      <c r="S35" s="17">
        <v>200</v>
      </c>
      <c r="T35" s="17">
        <v>200</v>
      </c>
      <c r="U35" s="17">
        <v>200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200</v>
      </c>
      <c r="AB35" s="17">
        <v>200</v>
      </c>
      <c r="AC35" s="17">
        <v>0</v>
      </c>
      <c r="AD35" s="17">
        <v>200</v>
      </c>
      <c r="AE35" s="17">
        <v>200</v>
      </c>
      <c r="AF35" s="17">
        <v>200</v>
      </c>
      <c r="AG35" s="18">
        <v>1</v>
      </c>
      <c r="AH35" s="5">
        <v>0</v>
      </c>
      <c r="AI35" s="6">
        <v>1</v>
      </c>
      <c r="AJ35" s="5">
        <v>0</v>
      </c>
      <c r="AK35" s="6"/>
      <c r="AL35" s="3"/>
    </row>
    <row r="36" spans="1:38" x14ac:dyDescent="0.3">
      <c r="A36" s="14" t="s">
        <v>40</v>
      </c>
      <c r="B36" s="15" t="s">
        <v>13</v>
      </c>
      <c r="C36" s="14" t="s">
        <v>75</v>
      </c>
      <c r="D36" s="14"/>
      <c r="E36" s="14"/>
      <c r="F36" s="16"/>
      <c r="G36" s="14"/>
      <c r="H36" s="14"/>
      <c r="I36" s="14"/>
      <c r="J36" s="14"/>
      <c r="K36" s="14"/>
      <c r="L36" s="14"/>
      <c r="M36" s="14"/>
      <c r="N36" s="14"/>
      <c r="O36" s="17">
        <v>0</v>
      </c>
      <c r="P36" s="17">
        <v>0</v>
      </c>
      <c r="Q36" s="17">
        <v>78800</v>
      </c>
      <c r="R36" s="17">
        <f t="shared" si="0"/>
        <v>78800</v>
      </c>
      <c r="S36" s="17">
        <v>78800</v>
      </c>
      <c r="T36" s="17">
        <v>78800</v>
      </c>
      <c r="U36" s="17">
        <v>78800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78800</v>
      </c>
      <c r="AB36" s="17">
        <v>78800</v>
      </c>
      <c r="AC36" s="17">
        <v>0</v>
      </c>
      <c r="AD36" s="17">
        <v>78800</v>
      </c>
      <c r="AE36" s="17">
        <v>78800</v>
      </c>
      <c r="AF36" s="17">
        <v>78800</v>
      </c>
      <c r="AG36" s="18">
        <v>1</v>
      </c>
      <c r="AH36" s="5">
        <v>0</v>
      </c>
      <c r="AI36" s="6">
        <v>1</v>
      </c>
      <c r="AJ36" s="5">
        <v>0</v>
      </c>
      <c r="AK36" s="6"/>
      <c r="AL36" s="3"/>
    </row>
    <row r="37" spans="1:38" x14ac:dyDescent="0.3">
      <c r="A37" s="14" t="s">
        <v>41</v>
      </c>
      <c r="B37" s="15" t="s">
        <v>13</v>
      </c>
      <c r="C37" s="14" t="s">
        <v>76</v>
      </c>
      <c r="D37" s="14"/>
      <c r="E37" s="14"/>
      <c r="F37" s="16"/>
      <c r="G37" s="14"/>
      <c r="H37" s="14"/>
      <c r="I37" s="14"/>
      <c r="J37" s="14"/>
      <c r="K37" s="14"/>
      <c r="L37" s="14"/>
      <c r="M37" s="14"/>
      <c r="N37" s="14"/>
      <c r="O37" s="17">
        <v>0</v>
      </c>
      <c r="P37" s="17">
        <v>0</v>
      </c>
      <c r="Q37" s="17">
        <v>84895.4</v>
      </c>
      <c r="R37" s="17">
        <f t="shared" si="0"/>
        <v>84895.4</v>
      </c>
      <c r="S37" s="17">
        <v>84895.4</v>
      </c>
      <c r="T37" s="17">
        <v>84895.4</v>
      </c>
      <c r="U37" s="17">
        <v>84895.4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84895.4</v>
      </c>
      <c r="AB37" s="17">
        <v>84895.4</v>
      </c>
      <c r="AC37" s="17">
        <v>0</v>
      </c>
      <c r="AD37" s="17">
        <v>84895.4</v>
      </c>
      <c r="AE37" s="17">
        <v>84895.4</v>
      </c>
      <c r="AF37" s="17">
        <v>84895.4</v>
      </c>
      <c r="AG37" s="18">
        <v>1</v>
      </c>
      <c r="AH37" s="5">
        <v>0</v>
      </c>
      <c r="AI37" s="6">
        <v>1</v>
      </c>
      <c r="AJ37" s="5">
        <v>0</v>
      </c>
      <c r="AK37" s="6"/>
      <c r="AL37" s="3"/>
    </row>
    <row r="38" spans="1:38" ht="12.75" customHeight="1" x14ac:dyDescent="0.3">
      <c r="A38" s="30" t="s">
        <v>42</v>
      </c>
      <c r="B38" s="31"/>
      <c r="C38" s="31"/>
      <c r="D38" s="31"/>
      <c r="E38" s="31"/>
      <c r="F38" s="31"/>
      <c r="G38" s="31"/>
      <c r="H38" s="31"/>
      <c r="I38" s="19"/>
      <c r="J38" s="19"/>
      <c r="K38" s="19"/>
      <c r="L38" s="19"/>
      <c r="M38" s="19"/>
      <c r="N38" s="19"/>
      <c r="O38" s="20">
        <v>0</v>
      </c>
      <c r="P38" s="20">
        <v>62336200</v>
      </c>
      <c r="Q38" s="20">
        <v>40068473.560000002</v>
      </c>
      <c r="R38" s="17">
        <f t="shared" si="0"/>
        <v>40068473.560000002</v>
      </c>
      <c r="S38" s="20">
        <v>102404673.56</v>
      </c>
      <c r="T38" s="20">
        <v>102404673.56</v>
      </c>
      <c r="U38" s="20">
        <v>102404673.56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103544781.22</v>
      </c>
      <c r="AB38" s="20">
        <v>103544781.22</v>
      </c>
      <c r="AC38" s="20">
        <v>0</v>
      </c>
      <c r="AD38" s="20">
        <v>103544781.22</v>
      </c>
      <c r="AE38" s="20">
        <v>103544781.22</v>
      </c>
      <c r="AF38" s="20">
        <v>103544781.22</v>
      </c>
      <c r="AG38" s="21">
        <v>1.0111333557382223</v>
      </c>
      <c r="AH38" s="7">
        <v>-1140107.6599999999</v>
      </c>
      <c r="AI38" s="8">
        <v>1.0111333557382223</v>
      </c>
      <c r="AJ38" s="7">
        <v>0</v>
      </c>
      <c r="AK38" s="8"/>
      <c r="AL38" s="3"/>
    </row>
    <row r="39" spans="1:38" ht="12.75" customHeight="1" x14ac:dyDescent="0.3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 t="s">
        <v>0</v>
      </c>
      <c r="AG39" s="22"/>
      <c r="AH39" s="3"/>
      <c r="AI39" s="3"/>
      <c r="AJ39" s="3"/>
      <c r="AK39" s="3"/>
      <c r="AL39" s="3"/>
    </row>
    <row r="40" spans="1:38" x14ac:dyDescent="0.3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3"/>
      <c r="AE40" s="23"/>
      <c r="AF40" s="23"/>
      <c r="AG40" s="23"/>
      <c r="AH40" s="2"/>
      <c r="AI40" s="2"/>
      <c r="AJ40" s="2"/>
      <c r="AK40" s="2"/>
      <c r="AL40" s="3"/>
    </row>
  </sheetData>
  <mergeCells count="33">
    <mergeCell ref="A1:AK1"/>
    <mergeCell ref="A2:AK2"/>
    <mergeCell ref="A3:AK3"/>
    <mergeCell ref="A4:AI4"/>
    <mergeCell ref="A5:AI5"/>
    <mergeCell ref="A40:AC40"/>
    <mergeCell ref="A38:H38"/>
    <mergeCell ref="F7:H7"/>
    <mergeCell ref="A7:A8"/>
    <mergeCell ref="B7:B8"/>
    <mergeCell ref="C7:C8"/>
    <mergeCell ref="D7:D8"/>
    <mergeCell ref="E7:E8"/>
    <mergeCell ref="I7:K7"/>
    <mergeCell ref="L7:L8"/>
    <mergeCell ref="M7:M8"/>
    <mergeCell ref="N7:N8"/>
    <mergeCell ref="Y7:Y8"/>
    <mergeCell ref="R7:R8"/>
    <mergeCell ref="P7:P8"/>
    <mergeCell ref="Q7:Q8"/>
    <mergeCell ref="O7:O8"/>
    <mergeCell ref="X7:X8"/>
    <mergeCell ref="S7:S8"/>
    <mergeCell ref="T7:T8"/>
    <mergeCell ref="A6:AK6"/>
    <mergeCell ref="Z7:AB7"/>
    <mergeCell ref="AC7:AE7"/>
    <mergeCell ref="AH7:AI7"/>
    <mergeCell ref="AJ7:AK7"/>
    <mergeCell ref="V7:V8"/>
    <mergeCell ref="U7:U8"/>
    <mergeCell ref="W7:W8"/>
  </mergeCells>
  <pageMargins left="0.78740157480314965" right="0.39370078740157483" top="0.78740157480314965" bottom="0.59055118110236227" header="0.39370078740157483" footer="0.39370078740157483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22D232-40EA-499F-A3CC-77BBA67809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2019-04-25T11:21:50Z</cp:lastPrinted>
  <dcterms:created xsi:type="dcterms:W3CDTF">2019-04-25T09:36:41Z</dcterms:created>
  <dcterms:modified xsi:type="dcterms:W3CDTF">2019-04-25T11:21:52Z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24.01.2018 18_10_23)(11).xlsx</vt:lpwstr>
  </property>
  <property fmtid="{D5CDD505-2E9C-101B-9397-08002B2CF9AE}" pid="3" name="Название отчета">
    <vt:lpwstr>Вариант (новый от 24.01.2018 18_10_23)(11).xlsx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